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AP\Stadsbeheer\4. Unit PenI\BOR\OV\aanbest toezicht OV\5_contractmanagement\5.2_Bestek\"/>
    </mc:Choice>
  </mc:AlternateContent>
  <xr:revisionPtr revIDLastSave="0" documentId="13_ncr:1_{88B764D9-6505-45ED-A78B-3F2B73A39590}" xr6:coauthVersionLast="47" xr6:coauthVersionMax="47" xr10:uidLastSave="{00000000-0000-0000-0000-000000000000}"/>
  <bookViews>
    <workbookView xWindow="-108" yWindow="-108" windowWidth="23256" windowHeight="12576" xr2:uid="{D53A0E61-FD03-47FE-95B2-7120E41471C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1" l="1"/>
  <c r="E57" i="1"/>
  <c r="E53" i="1"/>
  <c r="E49" i="1"/>
  <c r="E48" i="1"/>
  <c r="E44" i="1"/>
  <c r="E43" i="1"/>
  <c r="E36" i="1"/>
  <c r="E32" i="1"/>
  <c r="E31" i="1"/>
  <c r="E27" i="1"/>
  <c r="E26" i="1"/>
  <c r="E22" i="1"/>
  <c r="E21" i="1"/>
  <c r="E14" i="1"/>
  <c r="E13" i="1"/>
  <c r="E7" i="1"/>
  <c r="E6" i="1"/>
  <c r="E5" i="1"/>
</calcChain>
</file>

<file path=xl/sharedStrings.xml><?xml version="1.0" encoding="utf-8"?>
<sst xmlns="http://schemas.openxmlformats.org/spreadsheetml/2006/main" count="70" uniqueCount="56">
  <si>
    <t>1.1</t>
  </si>
  <si>
    <t>1.2</t>
  </si>
  <si>
    <t>opnemen en afhandelen aanrijding per stuk</t>
  </si>
  <si>
    <t>1.3</t>
  </si>
  <si>
    <t>eenmalige kosten overgang naar ander beheerpakket</t>
  </si>
  <si>
    <t>aantal</t>
  </si>
  <si>
    <t>2.1</t>
  </si>
  <si>
    <t>2.2</t>
  </si>
  <si>
    <t>onderdeel 2 Directievoering en toezicht op onderhoudsbestek</t>
  </si>
  <si>
    <t>2.3</t>
  </si>
  <si>
    <t>bouwvergadering inclusief verslaglegging per stuk  (max 90 minuten)</t>
  </si>
  <si>
    <t>beheerderoverleg inclusief verslaglegging per stuk (max 60 minuten)</t>
  </si>
  <si>
    <t>inclusief reiskosten en overige bijkomende kosten</t>
  </si>
  <si>
    <t>onderdeel 3  verzorgen en monitoren werkopdrachten</t>
  </si>
  <si>
    <t>opgenomen in prijs 1.1</t>
  </si>
  <si>
    <t>onderdeel 1 dagelijks beheer storingen OV</t>
  </si>
  <si>
    <t>inclusief alle bijbehorende werkzaamheden nodig voor goed toezicht en beheer</t>
  </si>
  <si>
    <t>4.1</t>
  </si>
  <si>
    <t>4.2</t>
  </si>
  <si>
    <t>5.1</t>
  </si>
  <si>
    <t>deelopdrachten op basis van uurtarieven</t>
  </si>
  <si>
    <t>uurtarief toezichthouder/beheerder</t>
  </si>
  <si>
    <t>uurtarief adviseur</t>
  </si>
  <si>
    <t>inclusief bestuurdersverklaring conform eisen Stedin</t>
  </si>
  <si>
    <t>Opgave meterstanden van onbemeterd netwerk, per keer</t>
  </si>
  <si>
    <t>12.1</t>
  </si>
  <si>
    <t>opstellen uitvraag en technische begeleiding van de aanbesteding, per keer</t>
  </si>
  <si>
    <t>technisch advies aanbesteding onderhoudscontract, per aanbesteding</t>
  </si>
  <si>
    <t>inclusief alle bijkomende kosten</t>
  </si>
  <si>
    <t>Totaal</t>
  </si>
  <si>
    <t>prijs/eenheid</t>
  </si>
  <si>
    <t>opnemen en afhandelen storingen, jaarprijs per mast (17850 armaturen)
inclusief verzorgen werkopdrachten uit onderdeel 3
inclusief 24/7 calamiteitendienst</t>
  </si>
  <si>
    <t>Onderdeel 4 OV16c netbeheerder</t>
  </si>
  <si>
    <t>Onderdeel 5 Projecten</t>
  </si>
  <si>
    <t>Onderdeel 6 Opstellen lichtplannen</t>
  </si>
  <si>
    <t>Onderdeel 7 jaarlijkse opgave meterstanden onbemeterd netwerk</t>
  </si>
  <si>
    <t>Onderdeel 8 storingen Interact City</t>
  </si>
  <si>
    <t>Onderdeel 9 Schilderwerk</t>
  </si>
  <si>
    <t>Onderdeel 10 Vervangingsplannen OV-armaturen en masten</t>
  </si>
  <si>
    <t>Onderdeel 11 Aanbesteding singulier vervangen armaturen</t>
  </si>
  <si>
    <t>Onderdeel 12 aanbesteding onderhoudscontract OV</t>
  </si>
  <si>
    <t>Onderdeel 13 Calamiteiten</t>
  </si>
  <si>
    <t>11.1</t>
  </si>
  <si>
    <t>7.1</t>
  </si>
  <si>
    <t>5.2</t>
  </si>
  <si>
    <t>6.1</t>
  </si>
  <si>
    <t>6.2</t>
  </si>
  <si>
    <t>9.1</t>
  </si>
  <si>
    <t>9.2</t>
  </si>
  <si>
    <t>10.1</t>
  </si>
  <si>
    <t>10.2</t>
  </si>
  <si>
    <r>
      <rPr>
        <b/>
        <sz val="11"/>
        <color theme="1"/>
        <rFont val="Calibri"/>
        <family val="2"/>
        <scheme val="minor"/>
      </rPr>
      <t>verplaatsingen</t>
    </r>
    <r>
      <rPr>
        <sz val="11"/>
        <color theme="1"/>
        <rFont val="Calibri"/>
        <family val="2"/>
        <scheme val="minor"/>
      </rPr>
      <t>: verzorgen aanvragen in OV16c-portal, inclusief bewaken voortgang en revisie, per stuk</t>
    </r>
  </si>
  <si>
    <r>
      <rPr>
        <b/>
        <sz val="11"/>
        <color theme="1"/>
        <rFont val="Calibri"/>
        <family val="2"/>
        <scheme val="minor"/>
      </rPr>
      <t>meldingen aanrijdingen</t>
    </r>
    <r>
      <rPr>
        <sz val="11"/>
        <color theme="1"/>
        <rFont val="Calibri"/>
        <family val="2"/>
        <scheme val="minor"/>
      </rPr>
      <t>: verzorgen meldingen in OV16c-portal, inclusief bewaken voortgang en revisie, per stuk</t>
    </r>
  </si>
  <si>
    <t>INSCHRIJFSTAAT: ondersteunen van de OV beheerder in toezicht en werkvoorbereiding
20-02-2024</t>
  </si>
  <si>
    <t>Alle opgegeven prijzen zijn inclusief alle bijkomende kosten (ook reistijd en kosten) en er worden geen extra kosten vergoed. De prijzen zijn exclusief BTW.</t>
  </si>
  <si>
    <t>"dagelijks" toezicht opgenomen in prijs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</si>
</sst>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1" fillId="0" borderId="7" xfId="0" applyFont="1" applyBorder="1"/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4" xfId="0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0" fillId="0" borderId="3" xfId="0" applyBorder="1" applyAlignment="1">
      <alignment vertical="top"/>
    </xf>
    <xf numFmtId="44" fontId="0" fillId="0" borderId="9" xfId="0" applyNumberFormat="1" applyBorder="1"/>
    <xf numFmtId="44" fontId="0" fillId="0" borderId="5" xfId="0" applyNumberFormat="1" applyBorder="1"/>
    <xf numFmtId="44" fontId="0" fillId="0" borderId="10" xfId="0" applyNumberFormat="1" applyBorder="1"/>
    <xf numFmtId="44" fontId="0" fillId="0" borderId="8" xfId="0" applyNumberFormat="1" applyBorder="1"/>
    <xf numFmtId="44" fontId="0" fillId="0" borderId="0" xfId="0" applyNumberFormat="1"/>
    <xf numFmtId="44" fontId="0" fillId="0" borderId="11" xfId="0" applyNumberFormat="1" applyBorder="1"/>
    <xf numFmtId="44" fontId="0" fillId="0" borderId="2" xfId="0" applyNumberFormat="1" applyBorder="1"/>
    <xf numFmtId="44" fontId="0" fillId="0" borderId="3" xfId="0" applyNumberFormat="1" applyBorder="1"/>
    <xf numFmtId="44" fontId="1" fillId="0" borderId="10" xfId="0" applyNumberFormat="1" applyFont="1" applyBorder="1"/>
    <xf numFmtId="44" fontId="1" fillId="0" borderId="8" xfId="0" applyNumberFormat="1" applyFont="1" applyBorder="1"/>
    <xf numFmtId="0" fontId="0" fillId="0" borderId="13" xfId="0" applyBorder="1" applyAlignment="1">
      <alignment vertical="top"/>
    </xf>
    <xf numFmtId="0" fontId="0" fillId="2" borderId="12" xfId="0" applyFill="1" applyBorder="1" applyAlignment="1">
      <alignment vertical="top" wrapText="1"/>
    </xf>
    <xf numFmtId="44" fontId="0" fillId="3" borderId="6" xfId="0" applyNumberFormat="1" applyFill="1" applyBorder="1"/>
    <xf numFmtId="44" fontId="0" fillId="3" borderId="8" xfId="0" applyNumberFormat="1" applyFill="1" applyBorder="1"/>
    <xf numFmtId="0" fontId="1" fillId="0" borderId="14" xfId="0" applyFont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C9DBF-AEF3-4959-93A4-EC334F8B1507}">
  <dimension ref="A1:E64"/>
  <sheetViews>
    <sheetView tabSelected="1" topLeftCell="A50" zoomScale="150" zoomScaleNormal="150" workbookViewId="0">
      <selection activeCell="E56" sqref="E56"/>
    </sheetView>
  </sheetViews>
  <sheetFormatPr defaultRowHeight="14.4" x14ac:dyDescent="0.3"/>
  <cols>
    <col min="1" max="1" width="9.109375" style="13"/>
    <col min="2" max="2" width="68.109375" style="5" customWidth="1"/>
    <col min="3" max="3" width="13.33203125" style="2" customWidth="1"/>
    <col min="4" max="4" width="15" style="20" customWidth="1"/>
    <col min="5" max="5" width="14.88671875" style="21" customWidth="1"/>
  </cols>
  <sheetData>
    <row r="1" spans="1:5" ht="33" customHeight="1" thickBot="1" x14ac:dyDescent="0.35">
      <c r="A1" s="28" t="s">
        <v>53</v>
      </c>
      <c r="B1" s="28"/>
      <c r="C1" s="28"/>
      <c r="D1" s="28"/>
      <c r="E1" s="28"/>
    </row>
    <row r="2" spans="1:5" ht="15" thickBot="1" x14ac:dyDescent="0.35">
      <c r="A2" s="10"/>
      <c r="B2" s="6"/>
      <c r="C2" s="1" t="s">
        <v>5</v>
      </c>
      <c r="D2" s="14" t="s">
        <v>30</v>
      </c>
      <c r="E2" s="15" t="s">
        <v>29</v>
      </c>
    </row>
    <row r="3" spans="1:5" ht="15" thickBot="1" x14ac:dyDescent="0.35">
      <c r="A3" s="11" t="s">
        <v>15</v>
      </c>
      <c r="B3" s="7"/>
      <c r="C3" s="3"/>
      <c r="D3" s="16"/>
      <c r="E3" s="17"/>
    </row>
    <row r="4" spans="1:5" x14ac:dyDescent="0.3">
      <c r="A4" s="12"/>
      <c r="B4" s="8" t="s">
        <v>16</v>
      </c>
      <c r="D4" s="18"/>
      <c r="E4" s="19"/>
    </row>
    <row r="5" spans="1:5" ht="43.2" x14ac:dyDescent="0.3">
      <c r="A5" s="13" t="s">
        <v>0</v>
      </c>
      <c r="B5" s="5" t="s">
        <v>31</v>
      </c>
      <c r="C5" s="2">
        <v>17000</v>
      </c>
      <c r="E5" s="21">
        <f>C5*D5</f>
        <v>0</v>
      </c>
    </row>
    <row r="6" spans="1:5" x14ac:dyDescent="0.3">
      <c r="A6" s="13" t="s">
        <v>1</v>
      </c>
      <c r="B6" s="5" t="s">
        <v>2</v>
      </c>
      <c r="C6" s="2">
        <v>270</v>
      </c>
      <c r="E6" s="21">
        <f>C6*D6</f>
        <v>0</v>
      </c>
    </row>
    <row r="7" spans="1:5" x14ac:dyDescent="0.3">
      <c r="A7" s="13" t="s">
        <v>3</v>
      </c>
      <c r="B7" s="5" t="s">
        <v>4</v>
      </c>
      <c r="C7" s="2">
        <v>1</v>
      </c>
      <c r="E7" s="21">
        <f>C7*D7</f>
        <v>0</v>
      </c>
    </row>
    <row r="9" spans="1:5" ht="15" thickBot="1" x14ac:dyDescent="0.35"/>
    <row r="10" spans="1:5" ht="15" thickBot="1" x14ac:dyDescent="0.35">
      <c r="A10" s="11" t="s">
        <v>8</v>
      </c>
      <c r="B10" s="7"/>
      <c r="C10" s="3"/>
      <c r="D10" s="16"/>
      <c r="E10" s="17"/>
    </row>
    <row r="11" spans="1:5" x14ac:dyDescent="0.3">
      <c r="A11" s="12"/>
      <c r="B11" s="8" t="s">
        <v>12</v>
      </c>
      <c r="D11" s="18"/>
      <c r="E11" s="19"/>
    </row>
    <row r="12" spans="1:5" x14ac:dyDescent="0.3">
      <c r="A12" s="13" t="s">
        <v>6</v>
      </c>
      <c r="B12" s="8" t="s">
        <v>55</v>
      </c>
    </row>
    <row r="13" spans="1:5" x14ac:dyDescent="0.3">
      <c r="A13" s="13" t="s">
        <v>7</v>
      </c>
      <c r="B13" s="5" t="s">
        <v>10</v>
      </c>
      <c r="C13" s="2">
        <v>13</v>
      </c>
      <c r="E13" s="21">
        <f>C13*D13</f>
        <v>0</v>
      </c>
    </row>
    <row r="14" spans="1:5" x14ac:dyDescent="0.3">
      <c r="A14" s="13" t="s">
        <v>9</v>
      </c>
      <c r="B14" s="5" t="s">
        <v>11</v>
      </c>
      <c r="C14" s="2">
        <v>13</v>
      </c>
      <c r="E14" s="21">
        <f>C14*D14</f>
        <v>0</v>
      </c>
    </row>
    <row r="15" spans="1:5" ht="15" thickBot="1" x14ac:dyDescent="0.35"/>
    <row r="16" spans="1:5" ht="15" thickBot="1" x14ac:dyDescent="0.35">
      <c r="A16" s="11" t="s">
        <v>13</v>
      </c>
      <c r="B16" s="7"/>
      <c r="C16" s="3"/>
      <c r="D16" s="16"/>
      <c r="E16" s="17"/>
    </row>
    <row r="17" spans="1:5" x14ac:dyDescent="0.3">
      <c r="B17" s="8" t="s">
        <v>14</v>
      </c>
    </row>
    <row r="18" spans="1:5" ht="15" thickBot="1" x14ac:dyDescent="0.35"/>
    <row r="19" spans="1:5" ht="15" thickBot="1" x14ac:dyDescent="0.35">
      <c r="A19" s="11" t="s">
        <v>32</v>
      </c>
      <c r="B19" s="7"/>
      <c r="C19" s="3"/>
      <c r="D19" s="16"/>
      <c r="E19" s="17"/>
    </row>
    <row r="21" spans="1:5" ht="28.8" x14ac:dyDescent="0.3">
      <c r="A21" s="13" t="s">
        <v>17</v>
      </c>
      <c r="B21" s="5" t="s">
        <v>51</v>
      </c>
      <c r="C21" s="2">
        <v>20</v>
      </c>
      <c r="E21" s="21">
        <f>C21*D21</f>
        <v>0</v>
      </c>
    </row>
    <row r="22" spans="1:5" ht="28.8" x14ac:dyDescent="0.3">
      <c r="A22" s="13" t="s">
        <v>18</v>
      </c>
      <c r="B22" s="5" t="s">
        <v>52</v>
      </c>
      <c r="C22" s="2">
        <v>270</v>
      </c>
      <c r="E22" s="21">
        <f>C22*D22</f>
        <v>0</v>
      </c>
    </row>
    <row r="23" spans="1:5" ht="15" thickBot="1" x14ac:dyDescent="0.35"/>
    <row r="24" spans="1:5" ht="15" thickBot="1" x14ac:dyDescent="0.35">
      <c r="A24" s="11" t="s">
        <v>33</v>
      </c>
      <c r="B24" s="9"/>
      <c r="C24" s="4"/>
      <c r="D24" s="22"/>
      <c r="E24" s="23"/>
    </row>
    <row r="25" spans="1:5" x14ac:dyDescent="0.3">
      <c r="B25" s="8" t="s">
        <v>20</v>
      </c>
    </row>
    <row r="26" spans="1:5" x14ac:dyDescent="0.3">
      <c r="A26" s="13" t="s">
        <v>19</v>
      </c>
      <c r="B26" s="5" t="s">
        <v>21</v>
      </c>
      <c r="C26" s="2">
        <v>16</v>
      </c>
      <c r="E26" s="21">
        <f>C26*D26</f>
        <v>0</v>
      </c>
    </row>
    <row r="27" spans="1:5" x14ac:dyDescent="0.3">
      <c r="A27" s="13" t="s">
        <v>44</v>
      </c>
      <c r="B27" s="5" t="s">
        <v>22</v>
      </c>
      <c r="C27" s="2">
        <v>2</v>
      </c>
      <c r="E27" s="21">
        <f>C27*D27</f>
        <v>0</v>
      </c>
    </row>
    <row r="28" spans="1:5" ht="15" thickBot="1" x14ac:dyDescent="0.35"/>
    <row r="29" spans="1:5" ht="15" thickBot="1" x14ac:dyDescent="0.35">
      <c r="A29" s="11" t="s">
        <v>34</v>
      </c>
      <c r="B29" s="9"/>
      <c r="C29" s="4"/>
      <c r="D29" s="22"/>
      <c r="E29" s="23"/>
    </row>
    <row r="30" spans="1:5" x14ac:dyDescent="0.3">
      <c r="B30" s="8" t="s">
        <v>20</v>
      </c>
    </row>
    <row r="31" spans="1:5" x14ac:dyDescent="0.3">
      <c r="A31" s="13" t="s">
        <v>45</v>
      </c>
      <c r="B31" s="5" t="s">
        <v>21</v>
      </c>
      <c r="C31" s="2">
        <v>30</v>
      </c>
      <c r="E31" s="21">
        <f>C31*D31</f>
        <v>0</v>
      </c>
    </row>
    <row r="32" spans="1:5" x14ac:dyDescent="0.3">
      <c r="A32" s="13" t="s">
        <v>46</v>
      </c>
      <c r="B32" s="5" t="s">
        <v>22</v>
      </c>
      <c r="C32" s="2">
        <v>6</v>
      </c>
      <c r="E32" s="21">
        <f>C32*D32</f>
        <v>0</v>
      </c>
    </row>
    <row r="33" spans="1:5" ht="15" thickBot="1" x14ac:dyDescent="0.35"/>
    <row r="34" spans="1:5" ht="15" thickBot="1" x14ac:dyDescent="0.35">
      <c r="A34" s="11" t="s">
        <v>35</v>
      </c>
      <c r="B34" s="9"/>
      <c r="C34" s="4"/>
      <c r="D34" s="22"/>
      <c r="E34" s="23"/>
    </row>
    <row r="35" spans="1:5" x14ac:dyDescent="0.3">
      <c r="B35" s="8" t="s">
        <v>23</v>
      </c>
    </row>
    <row r="36" spans="1:5" x14ac:dyDescent="0.3">
      <c r="A36" s="13" t="s">
        <v>43</v>
      </c>
      <c r="B36" s="5" t="s">
        <v>24</v>
      </c>
      <c r="C36" s="2">
        <v>1</v>
      </c>
      <c r="E36" s="21">
        <f>C36*D36</f>
        <v>0</v>
      </c>
    </row>
    <row r="37" spans="1:5" ht="15" thickBot="1" x14ac:dyDescent="0.35"/>
    <row r="38" spans="1:5" ht="15" thickBot="1" x14ac:dyDescent="0.35">
      <c r="A38" s="11" t="s">
        <v>36</v>
      </c>
      <c r="B38" s="9"/>
      <c r="C38" s="4"/>
      <c r="D38" s="22"/>
      <c r="E38" s="23"/>
    </row>
    <row r="39" spans="1:5" x14ac:dyDescent="0.3">
      <c r="B39" s="8" t="s">
        <v>14</v>
      </c>
    </row>
    <row r="40" spans="1:5" ht="15" thickBot="1" x14ac:dyDescent="0.35"/>
    <row r="41" spans="1:5" ht="15" thickBot="1" x14ac:dyDescent="0.35">
      <c r="A41" s="11" t="s">
        <v>37</v>
      </c>
      <c r="B41" s="9"/>
      <c r="C41" s="4"/>
      <c r="D41" s="22"/>
      <c r="E41" s="23"/>
    </row>
    <row r="42" spans="1:5" x14ac:dyDescent="0.3">
      <c r="B42" s="8" t="s">
        <v>20</v>
      </c>
    </row>
    <row r="43" spans="1:5" x14ac:dyDescent="0.3">
      <c r="A43" s="13" t="s">
        <v>47</v>
      </c>
      <c r="B43" s="5" t="s">
        <v>21</v>
      </c>
      <c r="C43" s="2">
        <v>16</v>
      </c>
      <c r="E43" s="21">
        <f>C43*D43</f>
        <v>0</v>
      </c>
    </row>
    <row r="44" spans="1:5" x14ac:dyDescent="0.3">
      <c r="A44" s="13" t="s">
        <v>48</v>
      </c>
      <c r="B44" s="5" t="s">
        <v>22</v>
      </c>
      <c r="C44" s="2">
        <v>8</v>
      </c>
      <c r="E44" s="21">
        <f>C44*D44</f>
        <v>0</v>
      </c>
    </row>
    <row r="45" spans="1:5" ht="15" thickBot="1" x14ac:dyDescent="0.35"/>
    <row r="46" spans="1:5" ht="15" thickBot="1" x14ac:dyDescent="0.35">
      <c r="A46" s="11" t="s">
        <v>38</v>
      </c>
      <c r="B46" s="9"/>
      <c r="C46" s="4"/>
      <c r="D46" s="22"/>
      <c r="E46" s="23"/>
    </row>
    <row r="47" spans="1:5" x14ac:dyDescent="0.3">
      <c r="B47" s="8" t="s">
        <v>20</v>
      </c>
    </row>
    <row r="48" spans="1:5" x14ac:dyDescent="0.3">
      <c r="A48" s="13" t="s">
        <v>49</v>
      </c>
      <c r="B48" s="5" t="s">
        <v>21</v>
      </c>
      <c r="C48" s="2">
        <v>8</v>
      </c>
      <c r="E48" s="21">
        <f>C48*D48</f>
        <v>0</v>
      </c>
    </row>
    <row r="49" spans="1:5" x14ac:dyDescent="0.3">
      <c r="A49" s="13" t="s">
        <v>50</v>
      </c>
      <c r="B49" s="5" t="s">
        <v>22</v>
      </c>
      <c r="C49" s="2">
        <v>1</v>
      </c>
      <c r="E49" s="21">
        <f>C49*D49</f>
        <v>0</v>
      </c>
    </row>
    <row r="50" spans="1:5" ht="15" thickBot="1" x14ac:dyDescent="0.35"/>
    <row r="51" spans="1:5" ht="15" thickBot="1" x14ac:dyDescent="0.35">
      <c r="A51" s="11" t="s">
        <v>39</v>
      </c>
      <c r="B51" s="9"/>
      <c r="C51" s="4"/>
      <c r="D51" s="22"/>
      <c r="E51" s="23"/>
    </row>
    <row r="52" spans="1:5" x14ac:dyDescent="0.3">
      <c r="B52" s="8" t="s">
        <v>12</v>
      </c>
    </row>
    <row r="53" spans="1:5" x14ac:dyDescent="0.3">
      <c r="A53" s="13" t="s">
        <v>42</v>
      </c>
      <c r="B53" s="5" t="s">
        <v>26</v>
      </c>
      <c r="C53" s="2">
        <v>1</v>
      </c>
      <c r="E53" s="21">
        <f>C53*D53</f>
        <v>0</v>
      </c>
    </row>
    <row r="54" spans="1:5" ht="15" thickBot="1" x14ac:dyDescent="0.35"/>
    <row r="55" spans="1:5" ht="15" thickBot="1" x14ac:dyDescent="0.35">
      <c r="A55" s="11" t="s">
        <v>40</v>
      </c>
      <c r="B55" s="9"/>
      <c r="C55" s="4"/>
      <c r="D55" s="22"/>
      <c r="E55" s="23"/>
    </row>
    <row r="56" spans="1:5" x14ac:dyDescent="0.3">
      <c r="B56" s="8" t="s">
        <v>12</v>
      </c>
    </row>
    <row r="57" spans="1:5" x14ac:dyDescent="0.3">
      <c r="A57" s="13" t="s">
        <v>25</v>
      </c>
      <c r="B57" s="5" t="s">
        <v>27</v>
      </c>
      <c r="C57" s="2">
        <v>1</v>
      </c>
      <c r="E57" s="21">
        <f>C57*D57</f>
        <v>0</v>
      </c>
    </row>
    <row r="58" spans="1:5" ht="15" thickBot="1" x14ac:dyDescent="0.35"/>
    <row r="59" spans="1:5" ht="15" thickBot="1" x14ac:dyDescent="0.35">
      <c r="A59" s="11" t="s">
        <v>41</v>
      </c>
      <c r="B59" s="9"/>
      <c r="C59" s="4"/>
      <c r="D59" s="22"/>
      <c r="E59" s="23"/>
    </row>
    <row r="60" spans="1:5" x14ac:dyDescent="0.3">
      <c r="B60" s="8" t="s">
        <v>28</v>
      </c>
    </row>
    <row r="61" spans="1:5" ht="15" thickBot="1" x14ac:dyDescent="0.35">
      <c r="B61" s="8" t="s">
        <v>14</v>
      </c>
    </row>
    <row r="62" spans="1:5" ht="15" thickBot="1" x14ac:dyDescent="0.35">
      <c r="C62"/>
      <c r="D62" s="26" t="s">
        <v>29</v>
      </c>
      <c r="E62" s="27">
        <f>SUM(E4:E61)</f>
        <v>0</v>
      </c>
    </row>
    <row r="63" spans="1:5" ht="15" thickBot="1" x14ac:dyDescent="0.35"/>
    <row r="64" spans="1:5" ht="29.4" thickBot="1" x14ac:dyDescent="0.35">
      <c r="A64" s="24"/>
      <c r="B64" s="25" t="s">
        <v>54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GR IJsselgemeenten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Bianca Kremer</dc:creator>
  <cp:lastModifiedBy>Bianca Kremer</cp:lastModifiedBy>
  <dcterms:created xsi:type="dcterms:W3CDTF">2024-02-06T08:15:36Z</dcterms:created>
  <dcterms:modified xsi:type="dcterms:W3CDTF">2024-03-13T13:29:20Z</dcterms:modified>
</cp:coreProperties>
</file>